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E9158021-B2D4-4485-9FE5-E04459BFCCD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5 Page de garde" sheetId="1" r:id="rId1"/>
    <sheet name="Lot N°05 PLATRERIE - PEINTURE" sheetId="2" r:id="rId2"/>
  </sheets>
  <definedNames>
    <definedName name="_xlnm.Print_Titles" localSheetId="1">'Lot N°05 PLATRERIE - PEINTURE'!$1:$2</definedName>
    <definedName name="_xlnm.Print_Area" localSheetId="0">'Lot N°05 Page de garde'!$A$1:$A$52</definedName>
    <definedName name="_xlnm.Print_Area" localSheetId="1">'Lot N°05 PLATRERIE - PEINTURE'!$A$1:$G$107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5" i="2" l="1"/>
  <c r="F15" i="2" l="1"/>
  <c r="F17" i="2"/>
  <c r="F21" i="2"/>
  <c r="F23" i="2"/>
  <c r="F24" i="2"/>
  <c r="F25" i="2"/>
  <c r="F31" i="2"/>
  <c r="F32" i="2"/>
  <c r="F33" i="2"/>
  <c r="F35" i="2"/>
  <c r="F37" i="2"/>
  <c r="F38" i="2"/>
  <c r="F39" i="2"/>
  <c r="F45" i="2"/>
  <c r="F49" i="2" s="1"/>
  <c r="F47" i="2"/>
  <c r="F53" i="2"/>
  <c r="F55" i="2"/>
  <c r="F56" i="2"/>
  <c r="F62" i="2"/>
  <c r="F63" i="2"/>
  <c r="F64" i="2"/>
  <c r="F65" i="2"/>
  <c r="F67" i="2"/>
  <c r="F71" i="2"/>
  <c r="F72" i="2"/>
  <c r="F74" i="2"/>
  <c r="F78" i="2"/>
  <c r="F80" i="2" s="1"/>
  <c r="F84" i="2"/>
  <c r="F85" i="2"/>
  <c r="F91" i="2"/>
  <c r="F93" i="2"/>
  <c r="B104" i="2"/>
  <c r="F104" i="2" l="1"/>
  <c r="F41" i="2"/>
  <c r="E97" i="2" s="1"/>
  <c r="F97" i="2" s="1"/>
  <c r="F99" i="2" s="1"/>
  <c r="F87" i="2"/>
  <c r="F58" i="2"/>
  <c r="F27" i="2"/>
  <c r="F103" i="2" l="1"/>
  <c r="F105" i="2" s="1"/>
  <c r="F106" i="2" s="1"/>
</calcChain>
</file>

<file path=xl/sharedStrings.xml><?xml version="1.0" encoding="utf-8"?>
<sst xmlns="http://schemas.openxmlformats.org/spreadsheetml/2006/main" count="292" uniqueCount="289">
  <si>
    <t>U</t>
  </si>
  <si>
    <t>Quantité indicative</t>
  </si>
  <si>
    <t>Prix unitaire H.T. en €</t>
  </si>
  <si>
    <t>Total H.T. en €</t>
  </si>
  <si>
    <t>PLATRERIE - PEINTURE</t>
  </si>
  <si>
    <t>CH2</t>
  </si>
  <si>
    <t>PLATR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</si>
  <si>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</si>
  <si>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</si>
  <si>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</si>
  <si>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</si>
  <si>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</si>
  <si>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</si>
  <si>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</si>
  <si>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009-G777</t>
  </si>
  <si>
    <t xml:space="preserve">2 2 </t>
  </si>
  <si>
    <t>Diagnostic PEMD - Pour mémoire</t>
  </si>
  <si>
    <t>P.M.</t>
  </si>
  <si>
    <t>ART</t>
  </si>
  <si>
    <t>009-G778</t>
  </si>
  <si>
    <t xml:space="preserve">2 3 </t>
  </si>
  <si>
    <t>Phasage du projet à considérer exhaustivement dans offre (Pour Mémoire)</t>
  </si>
  <si>
    <t>P.M.</t>
  </si>
  <si>
    <t>ART</t>
  </si>
  <si>
    <t>009-G779</t>
  </si>
  <si>
    <t xml:space="preserve">2 4 </t>
  </si>
  <si>
    <t>Visite d'état des lieux obligatoire (Pour Mémoire)</t>
  </si>
  <si>
    <t>P.M.</t>
  </si>
  <si>
    <t>ART</t>
  </si>
  <si>
    <t>009-G781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</si>
  <si>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</si>
  <si>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</si>
  <si>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</si>
  <si>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</si>
  <si>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018-E383</t>
  </si>
  <si>
    <t xml:space="preserve">2 6 </t>
  </si>
  <si>
    <t>Protections du personnel, moyens d'approvisionnement, d'accès, de levage et de travail (Pour Mémoire)</t>
  </si>
  <si>
    <t>P.M.</t>
  </si>
  <si>
    <t>ART</t>
  </si>
  <si>
    <t>009-G780</t>
  </si>
  <si>
    <t>2.1</t>
  </si>
  <si>
    <t>INSTALLATION</t>
  </si>
  <si>
    <t>CH4</t>
  </si>
  <si>
    <t>2.1.1</t>
  </si>
  <si>
    <t>Moyens de préchauffage</t>
  </si>
  <si>
    <t>CH5</t>
  </si>
  <si>
    <t xml:space="preserve">2.1.1 1 </t>
  </si>
  <si>
    <t>Forfait pour Fourniture et mise en oeuvre des moyens de préchauffage adaptés pour la bonne mise en oeuvre de l'ensemble des matériaux dus au présent lot ; compris branchements/câblages depuis les coffrets de chantier présents à chaque niveau (fournis par le lot ELECTRICTIE)</t>
  </si>
  <si>
    <t>Ft</t>
  </si>
  <si>
    <t>ART</t>
  </si>
  <si>
    <t>018-E373</t>
  </si>
  <si>
    <t>Total INSTALLATION</t>
  </si>
  <si>
    <t>STOT</t>
  </si>
  <si>
    <t>2.2</t>
  </si>
  <si>
    <t>CONTRE-CLOISONS</t>
  </si>
  <si>
    <t>CH4</t>
  </si>
  <si>
    <t>2.2.1</t>
  </si>
  <si>
    <t>Isolation en laine pour contre-cloisons</t>
  </si>
  <si>
    <t>CH5</t>
  </si>
  <si>
    <t xml:space="preserve">2.2.1 1 </t>
  </si>
  <si>
    <t>Isolation en panneaux à dérouler de laine de verre semi-rigide revêtu d’un surfaçage kraft, ép. 120 mm, R &gt;= 3,75 m².K/W</t>
  </si>
  <si>
    <t>m2</t>
  </si>
  <si>
    <t>ART</t>
  </si>
  <si>
    <t>000-K368</t>
  </si>
  <si>
    <t>2.2.2</t>
  </si>
  <si>
    <t>Contre-cloisons sur ossature métallique</t>
  </si>
  <si>
    <t>CH5</t>
  </si>
  <si>
    <t xml:space="preserve">2.2.2 1 </t>
  </si>
  <si>
    <t>Contre-cloison en plaque de plâtre de 13 mm</t>
  </si>
  <si>
    <t>m2</t>
  </si>
  <si>
    <t>ART</t>
  </si>
  <si>
    <t>009-G112</t>
  </si>
  <si>
    <t xml:space="preserve">2.2.2 2 </t>
  </si>
  <si>
    <t>Contre-cloisons pour appareils suspendus</t>
  </si>
  <si>
    <t>m2</t>
  </si>
  <si>
    <t>ART</t>
  </si>
  <si>
    <t>000-G739</t>
  </si>
  <si>
    <t xml:space="preserve">2.2.2 3 </t>
  </si>
  <si>
    <t>Travaux ITI modificatifs logement directeur comprenant : contre-cloison en plaque de plâtre de 13 mm avec implantation, découpes soignées sol et plafond, reprise liaison plafond, fourniture et mise en œuvre plinthes bois medium et peinture + toile de verre + peinture acrylique murale satinée sans solvant (isolation compris à l'article ci-avant) (mode de métré : au m² de doublage intérieur au projet)</t>
  </si>
  <si>
    <t>m2</t>
  </si>
  <si>
    <t>ART</t>
  </si>
  <si>
    <t>018-E393</t>
  </si>
  <si>
    <t>Total CONTRE-CLOISONS</t>
  </si>
  <si>
    <t>STOT</t>
  </si>
  <si>
    <t>2.3</t>
  </si>
  <si>
    <t>CLOISONS</t>
  </si>
  <si>
    <t>CH4</t>
  </si>
  <si>
    <t>2.3.1</t>
  </si>
  <si>
    <t>Cloisons de distribution sur ossatures</t>
  </si>
  <si>
    <t>CH5</t>
  </si>
  <si>
    <t xml:space="preserve">2.3.1 1 </t>
  </si>
  <si>
    <t>Cloison de type 72/48 isolante - Ra = 37 dB, EI30</t>
  </si>
  <si>
    <t>m2</t>
  </si>
  <si>
    <t>ART</t>
  </si>
  <si>
    <t>72/48</t>
  </si>
  <si>
    <t xml:space="preserve">2.3.1 2 </t>
  </si>
  <si>
    <t>Cloison de type 98/62 isolante - Ra = 45 dB, EI60</t>
  </si>
  <si>
    <t>m2</t>
  </si>
  <si>
    <t>ART</t>
  </si>
  <si>
    <t>009-G880</t>
  </si>
  <si>
    <t xml:space="preserve">2.3.1 3 </t>
  </si>
  <si>
    <t>Gaine technique verticale de type 80/62-48 isolante - Ra = 44 dB, EI60</t>
  </si>
  <si>
    <t>m2</t>
  </si>
  <si>
    <t>ART</t>
  </si>
  <si>
    <t>009-G881</t>
  </si>
  <si>
    <t>2.3.2</t>
  </si>
  <si>
    <t>Cloisons séparatives sur ossatures</t>
  </si>
  <si>
    <t>CH5</t>
  </si>
  <si>
    <t xml:space="preserve">2.3.2 1 </t>
  </si>
  <si>
    <t>Cloison séparative isolante, type SAA 180 Duo'Tech - Ra &gt;= 67 dB, EI60</t>
  </si>
  <si>
    <t>m2</t>
  </si>
  <si>
    <t>ART</t>
  </si>
  <si>
    <t>009-G882</t>
  </si>
  <si>
    <t>2.3.3</t>
  </si>
  <si>
    <t>Incorporations de menuiseries</t>
  </si>
  <si>
    <t>CH5</t>
  </si>
  <si>
    <t xml:space="preserve">2.3.3 1 </t>
  </si>
  <si>
    <t>Incorporation de bloc-porte à 1 vantail</t>
  </si>
  <si>
    <t>U</t>
  </si>
  <si>
    <t>ART</t>
  </si>
  <si>
    <t>002-G457</t>
  </si>
  <si>
    <t xml:space="preserve">2.3.3 2 </t>
  </si>
  <si>
    <t>Incorporation de bloc-porte à 2 vantaux</t>
  </si>
  <si>
    <t>U</t>
  </si>
  <si>
    <t>ART</t>
  </si>
  <si>
    <t>000-I942</t>
  </si>
  <si>
    <t xml:space="preserve">2.3.3 3 </t>
  </si>
  <si>
    <t>Incorporation de porte coulissante</t>
  </si>
  <si>
    <t>U</t>
  </si>
  <si>
    <t>ART</t>
  </si>
  <si>
    <t>018-E366</t>
  </si>
  <si>
    <t>Total CLOISONS</t>
  </si>
  <si>
    <t>STOT</t>
  </si>
  <si>
    <t>2.4</t>
  </si>
  <si>
    <t>DEPOSE, REPOSE DE PLAFONDS</t>
  </si>
  <si>
    <t>CH4</t>
  </si>
  <si>
    <t>2.4.1</t>
  </si>
  <si>
    <t>Dépose puis repose à neuf de faux-plafonds</t>
  </si>
  <si>
    <t>CH5</t>
  </si>
  <si>
    <t xml:space="preserve">2.4.1 1 </t>
  </si>
  <si>
    <t>Remplacement de faux-plafonds acoustiques démontables en dalles 1200 x 600 mm en plafond de l'Amphithéâtre, produit idem existant, y compris échafaudage roulant adapté de grande hauteur</t>
  </si>
  <si>
    <t>m2</t>
  </si>
  <si>
    <t>ART</t>
  </si>
  <si>
    <t>002-A690</t>
  </si>
  <si>
    <t>2.4.2</t>
  </si>
  <si>
    <t>Dépose de faux-plafonds démontables en dalles</t>
  </si>
  <si>
    <t>CH5</t>
  </si>
  <si>
    <t xml:space="preserve">2.4.2 1 </t>
  </si>
  <si>
    <t>Dépose de faux-plafonds en dalles</t>
  </si>
  <si>
    <t>m2</t>
  </si>
  <si>
    <t>ART</t>
  </si>
  <si>
    <t>018-E367</t>
  </si>
  <si>
    <t>Total DEPOSE, REPOSE DE PLAFONDS</t>
  </si>
  <si>
    <t>STOT</t>
  </si>
  <si>
    <t>2.5</t>
  </si>
  <si>
    <t>FAUX-PLAFONDS EN DALLES</t>
  </si>
  <si>
    <t>CH4</t>
  </si>
  <si>
    <t>2.5.1</t>
  </si>
  <si>
    <t>Faux-plafonds en laine de roche</t>
  </si>
  <si>
    <t>CH5</t>
  </si>
  <si>
    <t xml:space="preserve">2.5.1 1 </t>
  </si>
  <si>
    <t>Faux-plafonds acoustiques démontables en dalles 600 x 600 mm, sur ossature apparente T15, aw &gt;= 1,00</t>
  </si>
  <si>
    <t>m2</t>
  </si>
  <si>
    <t>ART</t>
  </si>
  <si>
    <t>000-H888</t>
  </si>
  <si>
    <t>2.5.2</t>
  </si>
  <si>
    <t>Faux-plafonds en laine de verre</t>
  </si>
  <si>
    <t>CH5</t>
  </si>
  <si>
    <t xml:space="preserve">2.5.2 1 </t>
  </si>
  <si>
    <t>Faux-plafonds hygiène démontables en dalles 600 x 600 mm, sur ossature apparente T24 laqué époxy C3</t>
  </si>
  <si>
    <t>m2</t>
  </si>
  <si>
    <t>ART</t>
  </si>
  <si>
    <t>000-S926</t>
  </si>
  <si>
    <t xml:space="preserve">2.5.2 2 </t>
  </si>
  <si>
    <t>Faux-plafonds acoustiques démontables en dalles 600 x 600 mm, sur ossature apparente T24</t>
  </si>
  <si>
    <t>m2</t>
  </si>
  <si>
    <t>ART</t>
  </si>
  <si>
    <t>000-X511</t>
  </si>
  <si>
    <t>Total FAUX-PLAFONDS EN DALLES</t>
  </si>
  <si>
    <t>STOT</t>
  </si>
  <si>
    <t>2.6</t>
  </si>
  <si>
    <t>CONDUITS, GAINES ET CAISSONS</t>
  </si>
  <si>
    <t>CH4</t>
  </si>
  <si>
    <t>2.6.1</t>
  </si>
  <si>
    <t>Caissons et conduits</t>
  </si>
  <si>
    <t>CH5</t>
  </si>
  <si>
    <t xml:space="preserve">2.6.1 1 </t>
  </si>
  <si>
    <t>Soffite d'habillage 2 faces (ou 3 faces éventuellement) du flocage des plats carbone, 1 BA13 standard, section à adapter suivant plans</t>
  </si>
  <si>
    <t>ml</t>
  </si>
  <si>
    <t>ART</t>
  </si>
  <si>
    <t>009-G883</t>
  </si>
  <si>
    <t xml:space="preserve">2.6.1 2 </t>
  </si>
  <si>
    <t>Conduit de désenfumage vertical (4 faces) en plaques autoportantes silico-calcaire, de classement au feu A1, pour résistance au feu EI120 sur 3 niveaux (suivant plans)</t>
  </si>
  <si>
    <t>m2</t>
  </si>
  <si>
    <t>ART</t>
  </si>
  <si>
    <t>000-R552</t>
  </si>
  <si>
    <t xml:space="preserve">2.6.1 3 </t>
  </si>
  <si>
    <t>Conduit horizontal de protection au feu CF 1h, dimensions intérieures 40 x 20 cm environ, joints adaptés en périphérie pour validation du degré coupe-feu, compris 4 trappes d'accès CF par niveau</t>
  </si>
  <si>
    <t>ml</t>
  </si>
  <si>
    <t>ART</t>
  </si>
  <si>
    <t>018-E102</t>
  </si>
  <si>
    <t xml:space="preserve">2.6.1 4 </t>
  </si>
  <si>
    <t>Conduit horizontal en plafond de protection au feu CF 1h, dimensions intérieures suivant plan CVPS ETAGE 4 Aile Est "Habillage CF", compris joints adaptés en périphérie pour validation du degré coupe-feu ; compris 2 trappes d'accès CF depuis le couloir</t>
  </si>
  <si>
    <t>ml</t>
  </si>
  <si>
    <t>ART</t>
  </si>
  <si>
    <t>009-H008</t>
  </si>
  <si>
    <t>Total CONDUITS, GAINES ET CAISSONS</t>
  </si>
  <si>
    <t>STOT</t>
  </si>
  <si>
    <t>2.7</t>
  </si>
  <si>
    <t>PEINTURE MURS ET PLAFONDS</t>
  </si>
  <si>
    <t>CH4</t>
  </si>
  <si>
    <t>2.7.1</t>
  </si>
  <si>
    <t>Peinture acrylique, compris préparation intérieure selon supports</t>
  </si>
  <si>
    <t>CH5</t>
  </si>
  <si>
    <t xml:space="preserve">2.7.1 1 </t>
  </si>
  <si>
    <t>Toile de verre + peinture acrylique murale sans solvant, satinée, y compris préparation et impression des supports divers
finition A suivant DTU 59.1</t>
  </si>
  <si>
    <t>m2</t>
  </si>
  <si>
    <t>ART</t>
  </si>
  <si>
    <t>009-G884</t>
  </si>
  <si>
    <t xml:space="preserve">2.7.1 2 </t>
  </si>
  <si>
    <t>Remise en peinture acrylique en plafond sans solvant, mat, y compris préparation et impression du support existant pour finition A suivant DTU 59.1, dont mise en peinture des soffites apparentes créées au projet (mode de métré : surface plane de la pièce)</t>
  </si>
  <si>
    <t>m2</t>
  </si>
  <si>
    <t>ART</t>
  </si>
  <si>
    <t>009-E520</t>
  </si>
  <si>
    <t>Total PEINTURE MURS ET PLAFONDS</t>
  </si>
  <si>
    <t>STOT</t>
  </si>
  <si>
    <t>2.8</t>
  </si>
  <si>
    <t>PEINTURE SUR BOISERIES</t>
  </si>
  <si>
    <t>CH4</t>
  </si>
  <si>
    <t>2.8.1</t>
  </si>
  <si>
    <t>Peintures acryliques sur boiseries intérieures</t>
  </si>
  <si>
    <t>CH5</t>
  </si>
  <si>
    <t xml:space="preserve">2.8.1 1 </t>
  </si>
  <si>
    <t>Peinture acrylique sur boiseries diverses</t>
  </si>
  <si>
    <t>m2</t>
  </si>
  <si>
    <t>ART</t>
  </si>
  <si>
    <t>001-A519</t>
  </si>
  <si>
    <t>Total PEINTURE SUR BOISERIES</t>
  </si>
  <si>
    <t>STOT</t>
  </si>
  <si>
    <t>2.9</t>
  </si>
  <si>
    <t>PEINTURE SUR METAUX</t>
  </si>
  <si>
    <t>CH4</t>
  </si>
  <si>
    <t>2.9.1</t>
  </si>
  <si>
    <t>Peintures sur métaux</t>
  </si>
  <si>
    <t>CH5</t>
  </si>
  <si>
    <t xml:space="preserve">2.9.1 1 </t>
  </si>
  <si>
    <t>Forfait pour peinture sur canalisations apparentes intérieures du projet (au Forfait)</t>
  </si>
  <si>
    <t>Ft</t>
  </si>
  <si>
    <t>ART</t>
  </si>
  <si>
    <t>000-Q006</t>
  </si>
  <si>
    <t xml:space="preserve">2.9.1 2 </t>
  </si>
  <si>
    <t>Forfait pour préparation adaptée selon état de l'existant et remise en peinture des mains courantes de l'escalier central (au Forfait)</t>
  </si>
  <si>
    <t>Ft</t>
  </si>
  <si>
    <t>ART</t>
  </si>
  <si>
    <t>009-H007</t>
  </si>
  <si>
    <t>Total PEINTURE SUR METAUX</t>
  </si>
  <si>
    <t>STOT</t>
  </si>
  <si>
    <t>2.10</t>
  </si>
  <si>
    <t>TRAVAUX DIVERS ET DE FINITION</t>
  </si>
  <si>
    <t>CH4</t>
  </si>
  <si>
    <t>2.10.1</t>
  </si>
  <si>
    <t>Nettoyage de mise en service</t>
  </si>
  <si>
    <t>CH5</t>
  </si>
  <si>
    <t xml:space="preserve">2.10.1 1 </t>
  </si>
  <si>
    <t>Nettoyage de mise en service (au Forfait)</t>
  </si>
  <si>
    <t>Ft</t>
  </si>
  <si>
    <t>ART</t>
  </si>
  <si>
    <t>000-O957</t>
  </si>
  <si>
    <t>Total TRAVAUX DIVERS ET DE FINITION</t>
  </si>
  <si>
    <t>STOT</t>
  </si>
  <si>
    <t>2.11</t>
  </si>
  <si>
    <t>DIVERS</t>
  </si>
  <si>
    <t>CH4</t>
  </si>
  <si>
    <t>2.11.1</t>
  </si>
  <si>
    <t>Compte prorata</t>
  </si>
  <si>
    <t>CH5</t>
  </si>
  <si>
    <t xml:space="preserve">2.11.1 1 </t>
  </si>
  <si>
    <t>Provision de 1,5 % du montant du présent lot au compte prorata</t>
  </si>
  <si>
    <t>Ft</t>
  </si>
  <si>
    <t>ART</t>
  </si>
  <si>
    <t>018-E384</t>
  </si>
  <si>
    <t>Total DIVERS</t>
  </si>
  <si>
    <t>STOT</t>
  </si>
  <si>
    <t>Montant HT du Lot N°05 PLATRERIE - PEINTURE</t>
  </si>
  <si>
    <t>TOTHT</t>
  </si>
  <si>
    <t>TVA</t>
  </si>
  <si>
    <t>Montant TTC</t>
  </si>
  <si>
    <t>TOTTTC</t>
  </si>
  <si>
    <t>TVA à 5,5 %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</si>
</sst>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0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7" xfId="1" applyFill="1" applyBorder="1">
      <alignment horizontal="left" vertical="top" wrapText="1"/>
    </xf>
    <xf numFmtId="0" fontId="2" fillId="0" borderId="12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2" xfId="10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9" fillId="0" borderId="12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4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4" fillId="0" borderId="17" xfId="14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8" fillId="0" borderId="15" xfId="18" applyBorder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7" xfId="17" applyFont="1" applyBorder="1" applyAlignment="1">
      <alignment horizontal="left" vertical="top" wrapText="1"/>
    </xf>
    <xf numFmtId="0" fontId="2" fillId="0" borderId="12" xfId="17" applyBorder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8" fillId="0" borderId="12" xfId="18" applyBorder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21" fillId="0" borderId="6" xfId="0" applyFont="1" applyBorder="1" applyAlignment="1" applyProtection="1">
      <alignment horizontal="left" vertical="top"/>
      <protection locked="0"/>
    </xf>
    <xf numFmtId="0" fontId="1" fillId="0" borderId="10" xfId="1" applyBorder="1">
      <alignment horizontal="left" vertical="top" wrapText="1"/>
    </xf>
    <xf numFmtId="0" fontId="22" fillId="0" borderId="0" xfId="0" applyFont="1" applyAlignment="1">
      <alignment vertical="center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96446</xdr:rowOff>
    </xdr:from>
    <xdr:to>
      <xdr:col>0</xdr:col>
      <xdr:colOff>3101715</xdr:colOff>
      <xdr:row>36</xdr:row>
      <xdr:rowOff>45914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6267450</xdr:colOff>
      <xdr:row>36</xdr:row>
      <xdr:rowOff>140970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46475" y="5521886"/>
          <a:ext cx="2817165" cy="113608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117457</xdr:rowOff>
    </xdr:from>
    <xdr:to>
      <xdr:col>0</xdr:col>
      <xdr:colOff>5904000</xdr:colOff>
      <xdr:row>17</xdr:row>
      <xdr:rowOff>163830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4000" y="1384282"/>
          <a:ext cx="5220000" cy="1854218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164036</xdr:rowOff>
    </xdr:from>
    <xdr:to>
      <xdr:col>0</xdr:col>
      <xdr:colOff>5904000</xdr:colOff>
      <xdr:row>27</xdr:row>
      <xdr:rowOff>53415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N°05 PLATRERIE - PEINTURE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134937</xdr:rowOff>
    </xdr:from>
    <xdr:to>
      <xdr:col>0</xdr:col>
      <xdr:colOff>3101715</xdr:colOff>
      <xdr:row>49</xdr:row>
      <xdr:rowOff>84406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20442</xdr:rowOff>
    </xdr:from>
    <xdr:to>
      <xdr:col>0</xdr:col>
      <xdr:colOff>3135810</xdr:colOff>
      <xdr:row>42</xdr:row>
      <xdr:rowOff>160410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3416190</xdr:colOff>
      <xdr:row>37</xdr:row>
      <xdr:rowOff>20442</xdr:rowOff>
    </xdr:from>
    <xdr:to>
      <xdr:col>0</xdr:col>
      <xdr:colOff>5904000</xdr:colOff>
      <xdr:row>42</xdr:row>
      <xdr:rowOff>160410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3450285</xdr:colOff>
      <xdr:row>43</xdr:row>
      <xdr:rowOff>134937</xdr:rowOff>
    </xdr:from>
    <xdr:to>
      <xdr:col>0</xdr:col>
      <xdr:colOff>5904000</xdr:colOff>
      <xdr:row>49</xdr:row>
      <xdr:rowOff>84406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174285</xdr:colOff>
      <xdr:row>5</xdr:row>
      <xdr:rowOff>135277</xdr:rowOff>
    </xdr:from>
    <xdr:to>
      <xdr:col>0</xdr:col>
      <xdr:colOff>6411810</xdr:colOff>
      <xdr:row>5</xdr:row>
      <xdr:rowOff>135277</xdr:rowOff>
    </xdr:to>
    <xdr:cxnSp macro="">
      <xdr:nvCxn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68190</xdr:colOff>
      <xdr:row>0</xdr:row>
      <xdr:rowOff>84419</xdr:rowOff>
    </xdr:from>
    <xdr:to>
      <xdr:col>0</xdr:col>
      <xdr:colOff>1620000</xdr:colOff>
      <xdr:row>5</xdr:row>
      <xdr:rowOff>111535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4060379</xdr:colOff>
      <xdr:row>0</xdr:row>
      <xdr:rowOff>112852</xdr:rowOff>
    </xdr:from>
    <xdr:to>
      <xdr:col>0</xdr:col>
      <xdr:colOff>6602729</xdr:colOff>
      <xdr:row>5</xdr:row>
      <xdr:rowOff>54668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064189" y="112852"/>
          <a:ext cx="2536635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1202310</xdr:colOff>
      <xdr:row>0</xdr:row>
      <xdr:rowOff>417130</xdr:rowOff>
    </xdr:from>
    <xdr:to>
      <xdr:col>5</xdr:col>
      <xdr:colOff>898185</xdr:colOff>
      <xdr:row>0</xdr:row>
      <xdr:rowOff>972134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628755</xdr:colOff>
      <xdr:row>0</xdr:row>
      <xdr:rowOff>19853</xdr:rowOff>
    </xdr:from>
    <xdr:to>
      <xdr:col>5</xdr:col>
      <xdr:colOff>898185</xdr:colOff>
      <xdr:row>0</xdr:row>
      <xdr:rowOff>417130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1202310</xdr:colOff>
      <xdr:row>0</xdr:row>
      <xdr:rowOff>19853</xdr:rowOff>
    </xdr:from>
    <xdr:to>
      <xdr:col>3</xdr:col>
      <xdr:colOff>628755</xdr:colOff>
      <xdr:row>0</xdr:row>
      <xdr:rowOff>417130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N°05 PLATRERIE - PEINTURE</a:t>
          </a:r>
        </a:p>
      </xdr:txBody>
    </xdr:sp>
    <xdr:clientData/>
  </xdr:twoCellAnchor>
  <xdr:twoCellAnchor editAs="absolute">
    <xdr:from>
      <xdr:col>0</xdr:col>
      <xdr:colOff>60570</xdr:colOff>
      <xdr:row>0</xdr:row>
      <xdr:rowOff>18752</xdr:rowOff>
    </xdr:from>
    <xdr:to>
      <xdr:col>1</xdr:col>
      <xdr:colOff>1050690</xdr:colOff>
      <xdr:row>0</xdr:row>
      <xdr:rowOff>972134</xdr:rowOff>
    </xdr:to>
    <xdr:pic>
      <xdr:nvPicPr>
        <xdr:cNvPr id="6" name="Forme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AB4C-F194-466D-8F44-AB76CC094D3B}">
  <sheetPr>
    <pageSetUpPr fitToPage="1"/>
  </sheetPr>
  <dimension ref="A1"/>
  <sheetViews>
    <sheetView showGridLines="0" view="pageBreakPreview" zoomScaleNormal="100" zoomScaleSheetLayoutView="100" workbookViewId="0">
      <selection activeCell="B2" sqref="B2"/>
    </sheetView>
  </sheetViews>
  <sheetFormatPr baseColWidth="10" defaultColWidth="10.6640625" defaultRowHeight="14.4" x14ac:dyDescent="0.3"/>
  <cols>
    <col min="1" max="1" width="98.664062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655A-65B4-4C90-B311-480C58E94A23}">
  <sheetPr>
    <pageSetUpPr fitToPage="1"/>
  </sheetPr>
  <dimension ref="A1:ZZ108"/>
  <sheetViews>
    <sheetView showGridLines="0" tabSelected="1" view="pageBreakPreview" zoomScaleNormal="100" zoomScaleSheetLayoutView="100" workbookViewId="0">
      <pane xSplit="2" ySplit="2" topLeftCell="C77" activePane="bottomRight" state="frozen"/>
      <selection pane="topRight" activeCell="C1" sqref="C1"/>
      <selection pane="bottomLeft" activeCell="A3" sqref="A3"/>
      <selection pane="bottomRight" activeCell="H36" sqref="H36"/>
    </sheetView>
  </sheetViews>
  <sheetFormatPr baseColWidth="10" defaultColWidth="10.6640625" defaultRowHeight="14.4" x14ac:dyDescent="0.3"/>
  <cols>
    <col min="1" max="1" width="6.77734375" customWidth="1"/>
    <col min="2" max="2" width="49.88671875" customWidth="1"/>
    <col min="3" max="3" width="5.33203125" customWidth="1"/>
    <col min="4" max="5" width="11.33203125" customWidth="1"/>
    <col min="6" max="6" width="13.88671875" customWidth="1"/>
    <col min="7" max="7" width="6.77734375" customWidth="1"/>
    <col min="701" max="703" width="10.6640625" customWidth="1"/>
  </cols>
  <sheetData>
    <row r="1" spans="1:702" ht="81" customHeight="1" x14ac:dyDescent="0.3">
      <c r="A1" s="47"/>
      <c r="B1" s="48"/>
      <c r="C1" s="48"/>
      <c r="D1" s="48"/>
      <c r="E1" s="48"/>
      <c r="F1" s="49"/>
    </row>
    <row r="2" spans="1:702" ht="28.8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4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4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4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4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4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45" t="s">
        <v>35</v>
      </c>
      <c r="B11" s="17" t="s">
        <v>36</v>
      </c>
      <c r="C11" s="44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22"/>
      <c r="B12" s="23"/>
      <c r="C12" s="44"/>
      <c r="D12" s="19"/>
      <c r="E12" s="20"/>
      <c r="F12" s="21"/>
      <c r="ZZ12" s="14"/>
    </row>
    <row r="13" spans="1:702" x14ac:dyDescent="0.3">
      <c r="A13" s="24" t="s">
        <v>40</v>
      </c>
      <c r="B13" s="25" t="s">
        <v>41</v>
      </c>
      <c r="C13" s="12"/>
      <c r="D13" s="12"/>
      <c r="E13" s="12"/>
      <c r="F13" s="13"/>
      <c r="ZY13" t="s">
        <v>42</v>
      </c>
      <c r="ZZ13" s="14"/>
    </row>
    <row r="14" spans="1:702" x14ac:dyDescent="0.3">
      <c r="A14" s="26" t="s">
        <v>43</v>
      </c>
      <c r="B14" s="27" t="s">
        <v>44</v>
      </c>
      <c r="C14" s="12"/>
      <c r="D14" s="12"/>
      <c r="E14" s="12"/>
      <c r="F14" s="13"/>
      <c r="ZY14" t="s">
        <v>45</v>
      </c>
      <c r="ZZ14" s="14"/>
    </row>
    <row r="15" spans="1:702" ht="57" x14ac:dyDescent="0.3">
      <c r="A15" s="16" t="s">
        <v>46</v>
      </c>
      <c r="B15" s="17" t="s">
        <v>47</v>
      </c>
      <c r="C15" s="18" t="s">
        <v>48</v>
      </c>
      <c r="D15" s="19">
        <v>1</v>
      </c>
      <c r="E15" s="20"/>
      <c r="F15" s="21">
        <f>ROUND(D15*E15,2)</f>
        <v>0</v>
      </c>
      <c r="ZY15" t="s">
        <v>49</v>
      </c>
      <c r="ZZ15" s="14" t="s">
        <v>50</v>
      </c>
    </row>
    <row r="16" spans="1:702" x14ac:dyDescent="0.3">
      <c r="A16" s="28"/>
      <c r="B16" s="29"/>
      <c r="C16" s="12"/>
      <c r="D16" s="12"/>
      <c r="E16" s="12"/>
      <c r="F16" s="30"/>
    </row>
    <row r="17" spans="1:702" x14ac:dyDescent="0.3">
      <c r="A17" s="31"/>
      <c r="B17" s="32" t="s">
        <v>51</v>
      </c>
      <c r="C17" s="12"/>
      <c r="D17" s="12"/>
      <c r="E17" s="12"/>
      <c r="F17" s="33">
        <f>SUBTOTAL(109,F14:F16)</f>
        <v>0</v>
      </c>
      <c r="G17" s="34"/>
      <c r="ZY17" t="s">
        <v>52</v>
      </c>
    </row>
    <row r="18" spans="1:702" x14ac:dyDescent="0.3">
      <c r="A18" s="35"/>
      <c r="B18" s="36"/>
      <c r="C18" s="12"/>
      <c r="D18" s="12"/>
      <c r="E18" s="12"/>
      <c r="F18" s="9"/>
    </row>
    <row r="19" spans="1:702" x14ac:dyDescent="0.3">
      <c r="A19" s="24" t="s">
        <v>53</v>
      </c>
      <c r="B19" s="25" t="s">
        <v>54</v>
      </c>
      <c r="C19" s="12"/>
      <c r="D19" s="12"/>
      <c r="E19" s="12"/>
      <c r="F19" s="13"/>
      <c r="ZY19" t="s">
        <v>55</v>
      </c>
      <c r="ZZ19" s="14"/>
    </row>
    <row r="20" spans="1:702" x14ac:dyDescent="0.3">
      <c r="A20" s="26" t="s">
        <v>56</v>
      </c>
      <c r="B20" s="27" t="s">
        <v>57</v>
      </c>
      <c r="C20" s="12"/>
      <c r="D20" s="12"/>
      <c r="E20" s="12"/>
      <c r="F20" s="13"/>
      <c r="ZY20" t="s">
        <v>58</v>
      </c>
      <c r="ZZ20" s="14"/>
    </row>
    <row r="21" spans="1:702" ht="28.8" x14ac:dyDescent="0.3">
      <c r="A21" s="16" t="s">
        <v>59</v>
      </c>
      <c r="B21" s="17" t="s">
        <v>60</v>
      </c>
      <c r="C21" s="18" t="s">
        <v>61</v>
      </c>
      <c r="D21" s="20">
        <v>766</v>
      </c>
      <c r="E21" s="20"/>
      <c r="F21" s="21">
        <f>ROUND(D21*E21,2)</f>
        <v>0</v>
      </c>
      <c r="G21" s="46" t="s">
        <v>288</v>
      </c>
      <c r="ZY21" t="s">
        <v>62</v>
      </c>
      <c r="ZZ21" s="14" t="s">
        <v>63</v>
      </c>
    </row>
    <row r="22" spans="1:702" x14ac:dyDescent="0.3">
      <c r="A22" s="10" t="s">
        <v>64</v>
      </c>
      <c r="B22" s="37" t="s">
        <v>65</v>
      </c>
      <c r="C22" s="12"/>
      <c r="D22" s="12"/>
      <c r="E22" s="12"/>
      <c r="F22" s="13"/>
      <c r="ZY22" t="s">
        <v>66</v>
      </c>
      <c r="ZZ22" s="14"/>
    </row>
    <row r="23" spans="1:702" ht="28.8" x14ac:dyDescent="0.3">
      <c r="A23" s="16" t="s">
        <v>67</v>
      </c>
      <c r="B23" s="17" t="s">
        <v>68</v>
      </c>
      <c r="C23" s="18" t="s">
        <v>69</v>
      </c>
      <c r="D23" s="20">
        <v>709</v>
      </c>
      <c r="E23" s="20"/>
      <c r="F23" s="21">
        <f>ROUND(D23*E23,2)</f>
        <v>0</v>
      </c>
      <c r="G23" s="46" t="s">
        <v>288</v>
      </c>
      <c r="ZY23" t="s">
        <v>70</v>
      </c>
      <c r="ZZ23" s="14" t="s">
        <v>71</v>
      </c>
    </row>
    <row r="24" spans="1:702" ht="28.2" customHeight="1" x14ac:dyDescent="0.3">
      <c r="A24" s="16" t="s">
        <v>72</v>
      </c>
      <c r="B24" s="17" t="s">
        <v>73</v>
      </c>
      <c r="C24" s="18" t="s">
        <v>74</v>
      </c>
      <c r="D24" s="20">
        <v>4.6399999999999997</v>
      </c>
      <c r="E24" s="20"/>
      <c r="F24" s="21">
        <f>ROUND(D24*E24,2)</f>
        <v>0</v>
      </c>
      <c r="ZY24" t="s">
        <v>75</v>
      </c>
      <c r="ZZ24" s="14" t="s">
        <v>76</v>
      </c>
    </row>
    <row r="25" spans="1:702" ht="79.8" x14ac:dyDescent="0.3">
      <c r="A25" s="16" t="s">
        <v>77</v>
      </c>
      <c r="B25" s="17" t="s">
        <v>78</v>
      </c>
      <c r="C25" s="18" t="s">
        <v>79</v>
      </c>
      <c r="D25" s="20">
        <v>57</v>
      </c>
      <c r="E25" s="20"/>
      <c r="F25" s="21">
        <f>ROUND(D25*E25,2)</f>
        <v>0</v>
      </c>
      <c r="G25" s="46" t="s">
        <v>288</v>
      </c>
      <c r="ZY25" t="s">
        <v>80</v>
      </c>
      <c r="ZZ25" s="14" t="s">
        <v>81</v>
      </c>
    </row>
    <row r="26" spans="1:702" x14ac:dyDescent="0.3">
      <c r="A26" s="28"/>
      <c r="B26" s="29"/>
      <c r="C26" s="12"/>
      <c r="D26" s="12"/>
      <c r="E26" s="12"/>
      <c r="F26" s="30"/>
    </row>
    <row r="27" spans="1:702" x14ac:dyDescent="0.3">
      <c r="A27" s="31"/>
      <c r="B27" s="32" t="s">
        <v>82</v>
      </c>
      <c r="C27" s="12"/>
      <c r="D27" s="12"/>
      <c r="E27" s="12"/>
      <c r="F27" s="33">
        <f>SUBTOTAL(109,F20:F26)</f>
        <v>0</v>
      </c>
      <c r="G27" s="34"/>
      <c r="ZY27" t="s">
        <v>83</v>
      </c>
    </row>
    <row r="28" spans="1:702" x14ac:dyDescent="0.3">
      <c r="A28" s="35"/>
      <c r="B28" s="36"/>
      <c r="C28" s="12"/>
      <c r="D28" s="12"/>
      <c r="E28" s="12"/>
      <c r="F28" s="9"/>
    </row>
    <row r="29" spans="1:702" x14ac:dyDescent="0.3">
      <c r="A29" s="24" t="s">
        <v>84</v>
      </c>
      <c r="B29" s="25" t="s">
        <v>85</v>
      </c>
      <c r="C29" s="12"/>
      <c r="D29" s="12"/>
      <c r="E29" s="12"/>
      <c r="F29" s="13"/>
      <c r="ZY29" t="s">
        <v>86</v>
      </c>
      <c r="ZZ29" s="14"/>
    </row>
    <row r="30" spans="1:702" x14ac:dyDescent="0.3">
      <c r="A30" s="26" t="s">
        <v>87</v>
      </c>
      <c r="B30" s="27" t="s">
        <v>88</v>
      </c>
      <c r="C30" s="12"/>
      <c r="D30" s="12"/>
      <c r="E30" s="12"/>
      <c r="F30" s="13"/>
      <c r="ZY30" t="s">
        <v>89</v>
      </c>
      <c r="ZZ30" s="14"/>
    </row>
    <row r="31" spans="1:702" x14ac:dyDescent="0.3">
      <c r="A31" s="16" t="s">
        <v>90</v>
      </c>
      <c r="B31" s="17" t="s">
        <v>91</v>
      </c>
      <c r="C31" s="18" t="s">
        <v>92</v>
      </c>
      <c r="D31" s="20">
        <v>403</v>
      </c>
      <c r="E31" s="20"/>
      <c r="F31" s="21">
        <f>ROUND(D31*E31,2)</f>
        <v>0</v>
      </c>
      <c r="ZY31" t="s">
        <v>93</v>
      </c>
      <c r="ZZ31" s="14" t="s">
        <v>94</v>
      </c>
    </row>
    <row r="32" spans="1:702" x14ac:dyDescent="0.3">
      <c r="A32" s="16" t="s">
        <v>95</v>
      </c>
      <c r="B32" s="17" t="s">
        <v>96</v>
      </c>
      <c r="C32" s="18" t="s">
        <v>97</v>
      </c>
      <c r="D32" s="20">
        <v>1184</v>
      </c>
      <c r="E32" s="20"/>
      <c r="F32" s="21">
        <f>ROUND(D32*E32,2)</f>
        <v>0</v>
      </c>
      <c r="ZY32" t="s">
        <v>98</v>
      </c>
      <c r="ZZ32" s="14" t="s">
        <v>99</v>
      </c>
    </row>
    <row r="33" spans="1:702" ht="22.8" x14ac:dyDescent="0.3">
      <c r="A33" s="16" t="s">
        <v>100</v>
      </c>
      <c r="B33" s="17" t="s">
        <v>101</v>
      </c>
      <c r="C33" s="18" t="s">
        <v>102</v>
      </c>
      <c r="D33" s="20">
        <v>441</v>
      </c>
      <c r="E33" s="20"/>
      <c r="F33" s="21">
        <f>ROUND(D33*E33,2)</f>
        <v>0</v>
      </c>
      <c r="ZY33" t="s">
        <v>103</v>
      </c>
      <c r="ZZ33" s="14" t="s">
        <v>104</v>
      </c>
    </row>
    <row r="34" spans="1:702" x14ac:dyDescent="0.3">
      <c r="A34" s="10" t="s">
        <v>105</v>
      </c>
      <c r="B34" s="37" t="s">
        <v>106</v>
      </c>
      <c r="C34" s="12"/>
      <c r="D34" s="12"/>
      <c r="E34" s="12"/>
      <c r="F34" s="13"/>
      <c r="ZY34" t="s">
        <v>107</v>
      </c>
      <c r="ZZ34" s="14"/>
    </row>
    <row r="35" spans="1:702" ht="22.8" x14ac:dyDescent="0.3">
      <c r="A35" s="16" t="s">
        <v>108</v>
      </c>
      <c r="B35" s="17" t="s">
        <v>109</v>
      </c>
      <c r="C35" s="18" t="s">
        <v>110</v>
      </c>
      <c r="D35" s="20">
        <v>242</v>
      </c>
      <c r="E35" s="20"/>
      <c r="F35" s="21">
        <f>ROUND(D35*E35,2)</f>
        <v>0</v>
      </c>
      <c r="ZY35" t="s">
        <v>111</v>
      </c>
      <c r="ZZ35" s="14" t="s">
        <v>112</v>
      </c>
    </row>
    <row r="36" spans="1:702" x14ac:dyDescent="0.3">
      <c r="A36" s="10" t="s">
        <v>113</v>
      </c>
      <c r="B36" s="37" t="s">
        <v>114</v>
      </c>
      <c r="C36" s="12"/>
      <c r="D36" s="12"/>
      <c r="E36" s="12"/>
      <c r="F36" s="13"/>
      <c r="ZY36" t="s">
        <v>115</v>
      </c>
      <c r="ZZ36" s="14"/>
    </row>
    <row r="37" spans="1:702" x14ac:dyDescent="0.3">
      <c r="A37" s="16" t="s">
        <v>116</v>
      </c>
      <c r="B37" s="17" t="s">
        <v>117</v>
      </c>
      <c r="C37" s="18" t="s">
        <v>118</v>
      </c>
      <c r="D37" s="19">
        <v>149</v>
      </c>
      <c r="E37" s="20"/>
      <c r="F37" s="21">
        <f>ROUND(D37*E37,2)</f>
        <v>0</v>
      </c>
      <c r="ZY37" t="s">
        <v>119</v>
      </c>
      <c r="ZZ37" s="14" t="s">
        <v>120</v>
      </c>
    </row>
    <row r="38" spans="1:702" x14ac:dyDescent="0.3">
      <c r="A38" s="16" t="s">
        <v>121</v>
      </c>
      <c r="B38" s="17" t="s">
        <v>122</v>
      </c>
      <c r="C38" s="18" t="s">
        <v>123</v>
      </c>
      <c r="D38" s="19">
        <v>8</v>
      </c>
      <c r="E38" s="20"/>
      <c r="F38" s="21">
        <f>ROUND(D38*E38,2)</f>
        <v>0</v>
      </c>
      <c r="ZY38" t="s">
        <v>124</v>
      </c>
      <c r="ZZ38" s="14" t="s">
        <v>125</v>
      </c>
    </row>
    <row r="39" spans="1:702" x14ac:dyDescent="0.3">
      <c r="A39" s="16" t="s">
        <v>126</v>
      </c>
      <c r="B39" s="17" t="s">
        <v>127</v>
      </c>
      <c r="C39" s="18" t="s">
        <v>128</v>
      </c>
      <c r="D39" s="19">
        <v>111</v>
      </c>
      <c r="E39" s="20"/>
      <c r="F39" s="21">
        <f>ROUND(D39*E39,2)</f>
        <v>0</v>
      </c>
      <c r="ZY39" t="s">
        <v>129</v>
      </c>
      <c r="ZZ39" s="14" t="s">
        <v>130</v>
      </c>
    </row>
    <row r="40" spans="1:702" x14ac:dyDescent="0.3">
      <c r="A40" s="28"/>
      <c r="B40" s="29"/>
      <c r="C40" s="12"/>
      <c r="D40" s="12"/>
      <c r="E40" s="12"/>
      <c r="F40" s="30"/>
    </row>
    <row r="41" spans="1:702" x14ac:dyDescent="0.3">
      <c r="A41" s="31"/>
      <c r="B41" s="32" t="s">
        <v>131</v>
      </c>
      <c r="C41" s="12"/>
      <c r="D41" s="12"/>
      <c r="E41" s="12"/>
      <c r="F41" s="33">
        <f>SUBTOTAL(109,F30:F40)</f>
        <v>0</v>
      </c>
      <c r="G41" s="34"/>
      <c r="ZY41" t="s">
        <v>132</v>
      </c>
    </row>
    <row r="42" spans="1:702" x14ac:dyDescent="0.3">
      <c r="A42" s="35"/>
      <c r="B42" s="36"/>
      <c r="C42" s="12"/>
      <c r="D42" s="12"/>
      <c r="E42" s="12"/>
      <c r="F42" s="9"/>
    </row>
    <row r="43" spans="1:702" x14ac:dyDescent="0.3">
      <c r="A43" s="24" t="s">
        <v>133</v>
      </c>
      <c r="B43" s="25" t="s">
        <v>134</v>
      </c>
      <c r="C43" s="12"/>
      <c r="D43" s="12"/>
      <c r="E43" s="12"/>
      <c r="F43" s="13"/>
      <c r="ZY43" t="s">
        <v>135</v>
      </c>
      <c r="ZZ43" s="14"/>
    </row>
    <row r="44" spans="1:702" x14ac:dyDescent="0.3">
      <c r="A44" s="26" t="s">
        <v>136</v>
      </c>
      <c r="B44" s="27" t="s">
        <v>137</v>
      </c>
      <c r="C44" s="12"/>
      <c r="D44" s="12"/>
      <c r="E44" s="12"/>
      <c r="F44" s="13"/>
      <c r="ZY44" t="s">
        <v>138</v>
      </c>
      <c r="ZZ44" s="14"/>
    </row>
    <row r="45" spans="1:702" ht="34.200000000000003" x14ac:dyDescent="0.3">
      <c r="A45" s="16" t="s">
        <v>139</v>
      </c>
      <c r="B45" s="17" t="s">
        <v>140</v>
      </c>
      <c r="C45" s="18" t="s">
        <v>141</v>
      </c>
      <c r="D45" s="20">
        <v>50</v>
      </c>
      <c r="E45" s="20"/>
      <c r="F45" s="21">
        <f>ROUND(D45*E45,2)</f>
        <v>0</v>
      </c>
      <c r="ZY45" t="s">
        <v>142</v>
      </c>
      <c r="ZZ45" s="14" t="s">
        <v>143</v>
      </c>
    </row>
    <row r="46" spans="1:702" x14ac:dyDescent="0.3">
      <c r="A46" s="10" t="s">
        <v>144</v>
      </c>
      <c r="B46" s="37" t="s">
        <v>145</v>
      </c>
      <c r="C46" s="12"/>
      <c r="D46" s="12"/>
      <c r="E46" s="12"/>
      <c r="F46" s="13"/>
      <c r="ZY46" t="s">
        <v>146</v>
      </c>
      <c r="ZZ46" s="14"/>
    </row>
    <row r="47" spans="1:702" x14ac:dyDescent="0.3">
      <c r="A47" s="16" t="s">
        <v>147</v>
      </c>
      <c r="B47" s="17" t="s">
        <v>148</v>
      </c>
      <c r="C47" s="18" t="s">
        <v>149</v>
      </c>
      <c r="D47" s="20">
        <v>1046.19</v>
      </c>
      <c r="E47" s="20"/>
      <c r="F47" s="21">
        <f>ROUND(D47*E47,2)</f>
        <v>0</v>
      </c>
      <c r="ZY47" t="s">
        <v>150</v>
      </c>
      <c r="ZZ47" s="14" t="s">
        <v>151</v>
      </c>
    </row>
    <row r="48" spans="1:702" x14ac:dyDescent="0.3">
      <c r="A48" s="28"/>
      <c r="B48" s="29"/>
      <c r="C48" s="12"/>
      <c r="D48" s="12"/>
      <c r="E48" s="12"/>
      <c r="F48" s="30"/>
    </row>
    <row r="49" spans="1:702" x14ac:dyDescent="0.3">
      <c r="A49" s="31"/>
      <c r="B49" s="32" t="s">
        <v>152</v>
      </c>
      <c r="C49" s="12"/>
      <c r="D49" s="12"/>
      <c r="E49" s="12"/>
      <c r="F49" s="33">
        <f>SUBTOTAL(109,F44:F48)</f>
        <v>0</v>
      </c>
      <c r="G49" s="34"/>
      <c r="ZY49" t="s">
        <v>153</v>
      </c>
    </row>
    <row r="50" spans="1:702" x14ac:dyDescent="0.3">
      <c r="A50" s="35"/>
      <c r="B50" s="36"/>
      <c r="C50" s="12"/>
      <c r="D50" s="12"/>
      <c r="E50" s="12"/>
      <c r="F50" s="9"/>
    </row>
    <row r="51" spans="1:702" x14ac:dyDescent="0.3">
      <c r="A51" s="24" t="s">
        <v>154</v>
      </c>
      <c r="B51" s="25" t="s">
        <v>155</v>
      </c>
      <c r="C51" s="12"/>
      <c r="D51" s="12"/>
      <c r="E51" s="12"/>
      <c r="F51" s="13"/>
      <c r="ZY51" t="s">
        <v>156</v>
      </c>
      <c r="ZZ51" s="14"/>
    </row>
    <row r="52" spans="1:702" x14ac:dyDescent="0.3">
      <c r="A52" s="26" t="s">
        <v>157</v>
      </c>
      <c r="B52" s="27" t="s">
        <v>158</v>
      </c>
      <c r="C52" s="12"/>
      <c r="D52" s="12"/>
      <c r="E52" s="12"/>
      <c r="F52" s="13"/>
      <c r="ZY52" t="s">
        <v>159</v>
      </c>
      <c r="ZZ52" s="14"/>
    </row>
    <row r="53" spans="1:702" ht="22.8" x14ac:dyDescent="0.3">
      <c r="A53" s="16" t="s">
        <v>160</v>
      </c>
      <c r="B53" s="17" t="s">
        <v>161</v>
      </c>
      <c r="C53" s="18" t="s">
        <v>162</v>
      </c>
      <c r="D53" s="20">
        <v>567</v>
      </c>
      <c r="E53" s="20"/>
      <c r="F53" s="21">
        <f>ROUND(D53*E53,2)</f>
        <v>0</v>
      </c>
      <c r="ZY53" t="s">
        <v>163</v>
      </c>
      <c r="ZZ53" s="14" t="s">
        <v>164</v>
      </c>
    </row>
    <row r="54" spans="1:702" x14ac:dyDescent="0.3">
      <c r="A54" s="10" t="s">
        <v>165</v>
      </c>
      <c r="B54" s="37" t="s">
        <v>166</v>
      </c>
      <c r="C54" s="12"/>
      <c r="D54" s="12"/>
      <c r="E54" s="12"/>
      <c r="F54" s="13"/>
      <c r="ZY54" t="s">
        <v>167</v>
      </c>
      <c r="ZZ54" s="14"/>
    </row>
    <row r="55" spans="1:702" ht="22.8" x14ac:dyDescent="0.3">
      <c r="A55" s="16" t="s">
        <v>168</v>
      </c>
      <c r="B55" s="17" t="s">
        <v>169</v>
      </c>
      <c r="C55" s="18" t="s">
        <v>170</v>
      </c>
      <c r="D55" s="20">
        <v>290</v>
      </c>
      <c r="E55" s="20"/>
      <c r="F55" s="21">
        <f>ROUND(D55*E55,2)</f>
        <v>0</v>
      </c>
      <c r="ZY55" t="s">
        <v>171</v>
      </c>
      <c r="ZZ55" s="14" t="s">
        <v>172</v>
      </c>
    </row>
    <row r="56" spans="1:702" ht="22.8" x14ac:dyDescent="0.3">
      <c r="A56" s="16" t="s">
        <v>173</v>
      </c>
      <c r="B56" s="17" t="s">
        <v>174</v>
      </c>
      <c r="C56" s="18" t="s">
        <v>175</v>
      </c>
      <c r="D56" s="20">
        <v>1334</v>
      </c>
      <c r="E56" s="20"/>
      <c r="F56" s="21">
        <f>ROUND(D56*E56,2)</f>
        <v>0</v>
      </c>
      <c r="ZY56" t="s">
        <v>176</v>
      </c>
      <c r="ZZ56" s="14" t="s">
        <v>177</v>
      </c>
    </row>
    <row r="57" spans="1:702" x14ac:dyDescent="0.3">
      <c r="A57" s="28"/>
      <c r="B57" s="29"/>
      <c r="C57" s="12"/>
      <c r="D57" s="12"/>
      <c r="E57" s="12"/>
      <c r="F57" s="30"/>
    </row>
    <row r="58" spans="1:702" x14ac:dyDescent="0.3">
      <c r="A58" s="31"/>
      <c r="B58" s="32" t="s">
        <v>178</v>
      </c>
      <c r="C58" s="12"/>
      <c r="D58" s="12"/>
      <c r="E58" s="12"/>
      <c r="F58" s="33">
        <f>SUBTOTAL(109,F52:F57)</f>
        <v>0</v>
      </c>
      <c r="G58" s="34"/>
      <c r="ZY58" t="s">
        <v>179</v>
      </c>
    </row>
    <row r="59" spans="1:702" x14ac:dyDescent="0.3">
      <c r="A59" s="35"/>
      <c r="B59" s="36"/>
      <c r="C59" s="12"/>
      <c r="D59" s="12"/>
      <c r="E59" s="12"/>
      <c r="F59" s="9"/>
    </row>
    <row r="60" spans="1:702" x14ac:dyDescent="0.3">
      <c r="A60" s="24" t="s">
        <v>180</v>
      </c>
      <c r="B60" s="25" t="s">
        <v>181</v>
      </c>
      <c r="C60" s="12"/>
      <c r="D60" s="12"/>
      <c r="E60" s="12"/>
      <c r="F60" s="13"/>
      <c r="ZY60" t="s">
        <v>182</v>
      </c>
      <c r="ZZ60" s="14"/>
    </row>
    <row r="61" spans="1:702" x14ac:dyDescent="0.3">
      <c r="A61" s="26" t="s">
        <v>183</v>
      </c>
      <c r="B61" s="27" t="s">
        <v>184</v>
      </c>
      <c r="C61" s="12"/>
      <c r="D61" s="12"/>
      <c r="E61" s="12"/>
      <c r="F61" s="13"/>
      <c r="ZY61" t="s">
        <v>185</v>
      </c>
      <c r="ZZ61" s="14"/>
    </row>
    <row r="62" spans="1:702" ht="34.200000000000003" x14ac:dyDescent="0.3">
      <c r="A62" s="16" t="s">
        <v>186</v>
      </c>
      <c r="B62" s="17" t="s">
        <v>187</v>
      </c>
      <c r="C62" s="18" t="s">
        <v>188</v>
      </c>
      <c r="D62" s="20">
        <v>242</v>
      </c>
      <c r="E62" s="20"/>
      <c r="F62" s="21">
        <f>ROUND(D62*E62,2)</f>
        <v>0</v>
      </c>
      <c r="ZY62" t="s">
        <v>189</v>
      </c>
      <c r="ZZ62" s="14" t="s">
        <v>190</v>
      </c>
    </row>
    <row r="63" spans="1:702" ht="34.200000000000003" x14ac:dyDescent="0.3">
      <c r="A63" s="16" t="s">
        <v>191</v>
      </c>
      <c r="B63" s="17" t="s">
        <v>192</v>
      </c>
      <c r="C63" s="18" t="s">
        <v>193</v>
      </c>
      <c r="D63" s="20">
        <v>28.66</v>
      </c>
      <c r="E63" s="20"/>
      <c r="F63" s="21">
        <f>ROUND(D63*E63,2)</f>
        <v>0</v>
      </c>
      <c r="ZY63" t="s">
        <v>194</v>
      </c>
      <c r="ZZ63" s="14" t="s">
        <v>195</v>
      </c>
    </row>
    <row r="64" spans="1:702" ht="45.6" x14ac:dyDescent="0.3">
      <c r="A64" s="16" t="s">
        <v>196</v>
      </c>
      <c r="B64" s="17" t="s">
        <v>197</v>
      </c>
      <c r="C64" s="18" t="s">
        <v>198</v>
      </c>
      <c r="D64" s="20">
        <v>24</v>
      </c>
      <c r="E64" s="20"/>
      <c r="F64" s="21">
        <f>ROUND(D64*E64,2)</f>
        <v>0</v>
      </c>
      <c r="ZY64" t="s">
        <v>199</v>
      </c>
      <c r="ZZ64" s="14" t="s">
        <v>200</v>
      </c>
    </row>
    <row r="65" spans="1:702" ht="57" x14ac:dyDescent="0.3">
      <c r="A65" s="16" t="s">
        <v>201</v>
      </c>
      <c r="B65" s="17" t="s">
        <v>202</v>
      </c>
      <c r="C65" s="18" t="s">
        <v>203</v>
      </c>
      <c r="D65" s="20">
        <v>15.44</v>
      </c>
      <c r="E65" s="20"/>
      <c r="F65" s="21">
        <f>ROUND(D65*E65,2)</f>
        <v>0</v>
      </c>
      <c r="ZY65" t="s">
        <v>204</v>
      </c>
      <c r="ZZ65" s="14" t="s">
        <v>205</v>
      </c>
    </row>
    <row r="66" spans="1:702" x14ac:dyDescent="0.3">
      <c r="A66" s="28"/>
      <c r="B66" s="29"/>
      <c r="C66" s="12"/>
      <c r="D66" s="12"/>
      <c r="E66" s="12"/>
      <c r="F66" s="30"/>
    </row>
    <row r="67" spans="1:702" x14ac:dyDescent="0.3">
      <c r="A67" s="31"/>
      <c r="B67" s="32" t="s">
        <v>206</v>
      </c>
      <c r="C67" s="12"/>
      <c r="D67" s="12"/>
      <c r="E67" s="12"/>
      <c r="F67" s="33">
        <f>SUBTOTAL(109,F61:F66)</f>
        <v>0</v>
      </c>
      <c r="G67" s="34"/>
      <c r="ZY67" t="s">
        <v>207</v>
      </c>
    </row>
    <row r="68" spans="1:702" x14ac:dyDescent="0.3">
      <c r="A68" s="35"/>
      <c r="B68" s="36"/>
      <c r="C68" s="12"/>
      <c r="D68" s="12"/>
      <c r="E68" s="12"/>
      <c r="F68" s="9"/>
    </row>
    <row r="69" spans="1:702" x14ac:dyDescent="0.3">
      <c r="A69" s="24" t="s">
        <v>208</v>
      </c>
      <c r="B69" s="25" t="s">
        <v>209</v>
      </c>
      <c r="C69" s="12"/>
      <c r="D69" s="12"/>
      <c r="E69" s="12"/>
      <c r="F69" s="13"/>
      <c r="ZY69" t="s">
        <v>210</v>
      </c>
      <c r="ZZ69" s="14"/>
    </row>
    <row r="70" spans="1:702" ht="26.4" x14ac:dyDescent="0.3">
      <c r="A70" s="26" t="s">
        <v>211</v>
      </c>
      <c r="B70" s="27" t="s">
        <v>212</v>
      </c>
      <c r="C70" s="12"/>
      <c r="D70" s="12"/>
      <c r="E70" s="12"/>
      <c r="F70" s="13"/>
      <c r="ZY70" t="s">
        <v>213</v>
      </c>
      <c r="ZZ70" s="14"/>
    </row>
    <row r="71" spans="1:702" ht="34.200000000000003" x14ac:dyDescent="0.3">
      <c r="A71" s="16" t="s">
        <v>214</v>
      </c>
      <c r="B71" s="17" t="s">
        <v>215</v>
      </c>
      <c r="C71" s="18" t="s">
        <v>216</v>
      </c>
      <c r="D71" s="20">
        <v>5570</v>
      </c>
      <c r="E71" s="20"/>
      <c r="F71" s="21">
        <f>ROUND(D71*E71,2)</f>
        <v>0</v>
      </c>
      <c r="ZY71" t="s">
        <v>217</v>
      </c>
      <c r="ZZ71" s="14" t="s">
        <v>218</v>
      </c>
    </row>
    <row r="72" spans="1:702" ht="45.6" x14ac:dyDescent="0.3">
      <c r="A72" s="16" t="s">
        <v>219</v>
      </c>
      <c r="B72" s="17" t="s">
        <v>220</v>
      </c>
      <c r="C72" s="18" t="s">
        <v>221</v>
      </c>
      <c r="D72" s="20">
        <v>1116</v>
      </c>
      <c r="E72" s="20"/>
      <c r="F72" s="21">
        <f>ROUND(D72*E72,2)</f>
        <v>0</v>
      </c>
      <c r="ZY72" t="s">
        <v>222</v>
      </c>
      <c r="ZZ72" s="14" t="s">
        <v>223</v>
      </c>
    </row>
    <row r="73" spans="1:702" x14ac:dyDescent="0.3">
      <c r="A73" s="28"/>
      <c r="B73" s="29"/>
      <c r="C73" s="12"/>
      <c r="D73" s="12"/>
      <c r="E73" s="12"/>
      <c r="F73" s="30"/>
    </row>
    <row r="74" spans="1:702" x14ac:dyDescent="0.3">
      <c r="A74" s="31"/>
      <c r="B74" s="32" t="s">
        <v>224</v>
      </c>
      <c r="C74" s="12"/>
      <c r="D74" s="12"/>
      <c r="E74" s="12"/>
      <c r="F74" s="33">
        <f>SUBTOTAL(109,F70:F73)</f>
        <v>0</v>
      </c>
      <c r="G74" s="34"/>
      <c r="ZY74" t="s">
        <v>225</v>
      </c>
    </row>
    <row r="75" spans="1:702" x14ac:dyDescent="0.3">
      <c r="A75" s="35"/>
      <c r="B75" s="36"/>
      <c r="C75" s="12"/>
      <c r="D75" s="12"/>
      <c r="E75" s="12"/>
      <c r="F75" s="9"/>
    </row>
    <row r="76" spans="1:702" x14ac:dyDescent="0.3">
      <c r="A76" s="24" t="s">
        <v>226</v>
      </c>
      <c r="B76" s="25" t="s">
        <v>227</v>
      </c>
      <c r="C76" s="12"/>
      <c r="D76" s="12"/>
      <c r="E76" s="12"/>
      <c r="F76" s="13"/>
      <c r="ZY76" t="s">
        <v>228</v>
      </c>
      <c r="ZZ76" s="14"/>
    </row>
    <row r="77" spans="1:702" x14ac:dyDescent="0.3">
      <c r="A77" s="26" t="s">
        <v>229</v>
      </c>
      <c r="B77" s="27" t="s">
        <v>230</v>
      </c>
      <c r="C77" s="12"/>
      <c r="D77" s="12"/>
      <c r="E77" s="12"/>
      <c r="F77" s="13"/>
      <c r="ZY77" t="s">
        <v>231</v>
      </c>
      <c r="ZZ77" s="14"/>
    </row>
    <row r="78" spans="1:702" x14ac:dyDescent="0.3">
      <c r="A78" s="16" t="s">
        <v>232</v>
      </c>
      <c r="B78" s="17" t="s">
        <v>233</v>
      </c>
      <c r="C78" s="18" t="s">
        <v>234</v>
      </c>
      <c r="D78" s="20">
        <v>1048</v>
      </c>
      <c r="E78" s="20"/>
      <c r="F78" s="21">
        <f>ROUND(D78*E78,2)</f>
        <v>0</v>
      </c>
      <c r="ZY78" t="s">
        <v>235</v>
      </c>
      <c r="ZZ78" s="14" t="s">
        <v>236</v>
      </c>
    </row>
    <row r="79" spans="1:702" x14ac:dyDescent="0.3">
      <c r="A79" s="28"/>
      <c r="B79" s="29"/>
      <c r="C79" s="12"/>
      <c r="D79" s="12"/>
      <c r="E79" s="12"/>
      <c r="F79" s="30"/>
    </row>
    <row r="80" spans="1:702" x14ac:dyDescent="0.3">
      <c r="A80" s="31"/>
      <c r="B80" s="32" t="s">
        <v>237</v>
      </c>
      <c r="C80" s="12"/>
      <c r="D80" s="12"/>
      <c r="E80" s="12"/>
      <c r="F80" s="33">
        <f>SUBTOTAL(109,F77:F79)</f>
        <v>0</v>
      </c>
      <c r="G80" s="34"/>
      <c r="ZY80" t="s">
        <v>238</v>
      </c>
    </row>
    <row r="81" spans="1:702" x14ac:dyDescent="0.3">
      <c r="A81" s="35"/>
      <c r="B81" s="36"/>
      <c r="C81" s="12"/>
      <c r="D81" s="12"/>
      <c r="E81" s="12"/>
      <c r="F81" s="9"/>
    </row>
    <row r="82" spans="1:702" x14ac:dyDescent="0.3">
      <c r="A82" s="24" t="s">
        <v>239</v>
      </c>
      <c r="B82" s="25" t="s">
        <v>240</v>
      </c>
      <c r="C82" s="12"/>
      <c r="D82" s="12"/>
      <c r="E82" s="12"/>
      <c r="F82" s="13"/>
      <c r="ZY82" t="s">
        <v>241</v>
      </c>
      <c r="ZZ82" s="14"/>
    </row>
    <row r="83" spans="1:702" x14ac:dyDescent="0.3">
      <c r="A83" s="26" t="s">
        <v>242</v>
      </c>
      <c r="B83" s="27" t="s">
        <v>243</v>
      </c>
      <c r="C83" s="12"/>
      <c r="D83" s="12"/>
      <c r="E83" s="12"/>
      <c r="F83" s="13"/>
      <c r="ZY83" t="s">
        <v>244</v>
      </c>
      <c r="ZZ83" s="14"/>
    </row>
    <row r="84" spans="1:702" ht="22.8" x14ac:dyDescent="0.3">
      <c r="A84" s="16" t="s">
        <v>245</v>
      </c>
      <c r="B84" s="17" t="s">
        <v>246</v>
      </c>
      <c r="C84" s="18" t="s">
        <v>247</v>
      </c>
      <c r="D84" s="19">
        <v>1</v>
      </c>
      <c r="E84" s="20"/>
      <c r="F84" s="21">
        <f>ROUND(D84*E84,2)</f>
        <v>0</v>
      </c>
      <c r="ZY84" t="s">
        <v>248</v>
      </c>
      <c r="ZZ84" s="14" t="s">
        <v>249</v>
      </c>
    </row>
    <row r="85" spans="1:702" ht="22.8" x14ac:dyDescent="0.3">
      <c r="A85" s="16" t="s">
        <v>250</v>
      </c>
      <c r="B85" s="17" t="s">
        <v>251</v>
      </c>
      <c r="C85" s="18" t="s">
        <v>252</v>
      </c>
      <c r="D85" s="19">
        <v>1</v>
      </c>
      <c r="E85" s="20"/>
      <c r="F85" s="21">
        <f>ROUND(D85*E85,2)</f>
        <v>0</v>
      </c>
      <c r="ZY85" t="s">
        <v>253</v>
      </c>
      <c r="ZZ85" s="14" t="s">
        <v>254</v>
      </c>
    </row>
    <row r="86" spans="1:702" x14ac:dyDescent="0.3">
      <c r="A86" s="28"/>
      <c r="B86" s="29"/>
      <c r="C86" s="12"/>
      <c r="D86" s="12"/>
      <c r="E86" s="12"/>
      <c r="F86" s="30"/>
    </row>
    <row r="87" spans="1:702" x14ac:dyDescent="0.3">
      <c r="A87" s="31"/>
      <c r="B87" s="32" t="s">
        <v>255</v>
      </c>
      <c r="C87" s="12"/>
      <c r="D87" s="12"/>
      <c r="E87" s="12"/>
      <c r="F87" s="33">
        <f>SUBTOTAL(109,F83:F86)</f>
        <v>0</v>
      </c>
      <c r="G87" s="34"/>
      <c r="ZY87" t="s">
        <v>256</v>
      </c>
    </row>
    <row r="88" spans="1:702" x14ac:dyDescent="0.3">
      <c r="A88" s="35"/>
      <c r="B88" s="36"/>
      <c r="C88" s="12"/>
      <c r="D88" s="12"/>
      <c r="E88" s="12"/>
      <c r="F88" s="9"/>
    </row>
    <row r="89" spans="1:702" x14ac:dyDescent="0.3">
      <c r="A89" s="24" t="s">
        <v>257</v>
      </c>
      <c r="B89" s="25" t="s">
        <v>258</v>
      </c>
      <c r="C89" s="12"/>
      <c r="D89" s="12"/>
      <c r="E89" s="12"/>
      <c r="F89" s="13"/>
      <c r="ZY89" t="s">
        <v>259</v>
      </c>
      <c r="ZZ89" s="14"/>
    </row>
    <row r="90" spans="1:702" x14ac:dyDescent="0.3">
      <c r="A90" s="26" t="s">
        <v>260</v>
      </c>
      <c r="B90" s="27" t="s">
        <v>261</v>
      </c>
      <c r="C90" s="12"/>
      <c r="D90" s="12"/>
      <c r="E90" s="12"/>
      <c r="F90" s="13"/>
      <c r="ZY90" t="s">
        <v>262</v>
      </c>
      <c r="ZZ90" s="14"/>
    </row>
    <row r="91" spans="1:702" x14ac:dyDescent="0.3">
      <c r="A91" s="16" t="s">
        <v>263</v>
      </c>
      <c r="B91" s="17" t="s">
        <v>264</v>
      </c>
      <c r="C91" s="18" t="s">
        <v>265</v>
      </c>
      <c r="D91" s="19">
        <v>1</v>
      </c>
      <c r="E91" s="20"/>
      <c r="F91" s="21">
        <f>ROUND(D91*E91,2)</f>
        <v>0</v>
      </c>
      <c r="ZY91" t="s">
        <v>266</v>
      </c>
      <c r="ZZ91" s="14" t="s">
        <v>267</v>
      </c>
    </row>
    <row r="92" spans="1:702" x14ac:dyDescent="0.3">
      <c r="A92" s="28"/>
      <c r="B92" s="29"/>
      <c r="C92" s="12"/>
      <c r="D92" s="12"/>
      <c r="E92" s="12"/>
      <c r="F92" s="30"/>
    </row>
    <row r="93" spans="1:702" x14ac:dyDescent="0.3">
      <c r="A93" s="31"/>
      <c r="B93" s="32" t="s">
        <v>268</v>
      </c>
      <c r="C93" s="12"/>
      <c r="D93" s="12"/>
      <c r="E93" s="12"/>
      <c r="F93" s="33">
        <f>SUBTOTAL(109,F90:F92)</f>
        <v>0</v>
      </c>
      <c r="G93" s="34"/>
      <c r="ZY93" t="s">
        <v>269</v>
      </c>
    </row>
    <row r="94" spans="1:702" x14ac:dyDescent="0.3">
      <c r="A94" s="35"/>
      <c r="B94" s="36"/>
      <c r="C94" s="12"/>
      <c r="D94" s="12"/>
      <c r="E94" s="12"/>
      <c r="F94" s="9"/>
    </row>
    <row r="95" spans="1:702" x14ac:dyDescent="0.3">
      <c r="A95" s="24" t="s">
        <v>270</v>
      </c>
      <c r="B95" s="25" t="s">
        <v>271</v>
      </c>
      <c r="C95" s="12"/>
      <c r="D95" s="12"/>
      <c r="E95" s="12"/>
      <c r="F95" s="13"/>
      <c r="ZY95" t="s">
        <v>272</v>
      </c>
      <c r="ZZ95" s="14"/>
    </row>
    <row r="96" spans="1:702" x14ac:dyDescent="0.3">
      <c r="A96" s="26" t="s">
        <v>273</v>
      </c>
      <c r="B96" s="27" t="s">
        <v>274</v>
      </c>
      <c r="C96" s="12"/>
      <c r="D96" s="12"/>
      <c r="E96" s="12"/>
      <c r="F96" s="13"/>
      <c r="ZY96" t="s">
        <v>275</v>
      </c>
      <c r="ZZ96" s="14"/>
    </row>
    <row r="97" spans="1:702" x14ac:dyDescent="0.3">
      <c r="A97" s="16" t="s">
        <v>276</v>
      </c>
      <c r="B97" s="17" t="s">
        <v>277</v>
      </c>
      <c r="C97" s="18" t="s">
        <v>278</v>
      </c>
      <c r="D97" s="19">
        <v>1</v>
      </c>
      <c r="E97" s="20">
        <f>1.5/100*SUBTOTAL(109,F4:F93)</f>
        <v>0</v>
      </c>
      <c r="F97" s="21">
        <f>ROUND(D97*E97,2)</f>
        <v>0</v>
      </c>
      <c r="ZY97" t="s">
        <v>279</v>
      </c>
      <c r="ZZ97" s="14" t="s">
        <v>280</v>
      </c>
    </row>
    <row r="98" spans="1:702" x14ac:dyDescent="0.3">
      <c r="A98" s="28"/>
      <c r="B98" s="29"/>
      <c r="C98" s="12"/>
      <c r="D98" s="12"/>
      <c r="E98" s="12"/>
      <c r="F98" s="30"/>
    </row>
    <row r="99" spans="1:702" x14ac:dyDescent="0.3">
      <c r="A99" s="31"/>
      <c r="B99" s="32" t="s">
        <v>281</v>
      </c>
      <c r="C99" s="12"/>
      <c r="D99" s="12"/>
      <c r="E99" s="12"/>
      <c r="F99" s="33">
        <f>SUBTOTAL(109,F96:F98)</f>
        <v>0</v>
      </c>
      <c r="G99" s="34"/>
      <c r="ZY99" t="s">
        <v>282</v>
      </c>
    </row>
    <row r="100" spans="1:702" x14ac:dyDescent="0.3">
      <c r="A100" s="28"/>
      <c r="B100" s="29"/>
      <c r="C100" s="12"/>
      <c r="D100" s="12"/>
      <c r="E100" s="12"/>
      <c r="F100" s="9"/>
    </row>
    <row r="101" spans="1:702" x14ac:dyDescent="0.3">
      <c r="A101" s="35"/>
      <c r="B101" s="38"/>
      <c r="C101" s="39"/>
      <c r="D101" s="39"/>
      <c r="E101" s="39"/>
      <c r="F101" s="30"/>
    </row>
    <row r="102" spans="1:702" x14ac:dyDescent="0.3">
      <c r="A102" s="40"/>
      <c r="B102" s="40"/>
      <c r="C102" s="40"/>
      <c r="D102" s="40"/>
      <c r="E102" s="40"/>
      <c r="F102" s="40"/>
    </row>
    <row r="103" spans="1:702" x14ac:dyDescent="0.3">
      <c r="B103" s="41" t="s">
        <v>283</v>
      </c>
      <c r="F103" s="42">
        <f>SUBTOTAL(109,F4:F101)</f>
        <v>0</v>
      </c>
      <c r="ZY103" t="s">
        <v>284</v>
      </c>
    </row>
    <row r="104" spans="1:702" x14ac:dyDescent="0.3">
      <c r="A104" s="43">
        <v>5.5</v>
      </c>
      <c r="B104" s="41" t="str">
        <f>CONCATENATE("Montant TVA (",A104,"%)")</f>
        <v>Montant TVA (5,5%)</v>
      </c>
      <c r="F104" s="42">
        <f>SUM(F21,F23,F25)*0.055</f>
        <v>0</v>
      </c>
      <c r="ZY104" t="s">
        <v>285</v>
      </c>
    </row>
    <row r="105" spans="1:702" x14ac:dyDescent="0.3">
      <c r="A105" s="43">
        <v>10</v>
      </c>
      <c r="B105" s="41" t="str">
        <f>CONCATENATE("Montant TVA (",A105,"%)")</f>
        <v>Montant TVA (10%)</v>
      </c>
      <c r="F105" s="42">
        <f>(F103-SUM(F21,F23,F25))*0.1</f>
        <v>0</v>
      </c>
      <c r="ZY105" t="s">
        <v>285</v>
      </c>
    </row>
    <row r="106" spans="1:702" x14ac:dyDescent="0.3">
      <c r="B106" s="41" t="s">
        <v>286</v>
      </c>
      <c r="F106" s="42">
        <f>F103+F104+F105</f>
        <v>0</v>
      </c>
      <c r="ZY106" t="s">
        <v>287</v>
      </c>
    </row>
    <row r="107" spans="1:702" x14ac:dyDescent="0.3">
      <c r="F107" s="42"/>
    </row>
    <row r="108" spans="1:702" x14ac:dyDescent="0.3">
      <c r="F108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88" fitToHeight="0" orientation="portrait" r:id="rId1"/>
  <rowBreaks count="2" manualBreakCount="2">
    <brk id="35" max="6" man="1"/>
    <brk id="6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N°05 Page de garde</vt:lpstr>
      <vt:lpstr>Lot N°05 PLATRERIE - PEINTURE</vt:lpstr>
      <vt:lpstr>'Lot N°05 PLATRERIE - PEINTURE'!Impression_des_titres</vt:lpstr>
      <vt:lpstr>'Lot N°05 Page de garde'!Zone_d_impression</vt:lpstr>
      <vt:lpstr>'Lot N°05 PLATRERIE - PEINTURE'!Zone_d_impression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cp:lastPrinted>2025-10-08T14:44:49Z</cp:lastPrinted>
  <dcterms:created xsi:type="dcterms:W3CDTF">2025-10-08T13:35:39Z</dcterms:created>
  <dcterms:modified xsi:type="dcterms:W3CDTF">2025-10-08T14:44:51Z</dcterms:modified>
</cp:coreProperties>
</file>